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ikovaSS\Desktop\Для работы_Проект бюджета 2026-2028\1. рабочие варианты приложений\"/>
    </mc:Choice>
  </mc:AlternateContent>
  <bookViews>
    <workbookView xWindow="-120" yWindow="-120" windowWidth="29040" windowHeight="15990"/>
  </bookViews>
  <sheets>
    <sheet name="приложение №21" sheetId="3" r:id="rId1"/>
  </sheets>
  <calcPr calcId="162913" iterate="1"/>
</workbook>
</file>

<file path=xl/calcChain.xml><?xml version="1.0" encoding="utf-8"?>
<calcChain xmlns="http://schemas.openxmlformats.org/spreadsheetml/2006/main">
  <c r="E23" i="3" l="1"/>
  <c r="C19" i="3" l="1"/>
  <c r="C20" i="3"/>
  <c r="C22" i="3" l="1"/>
  <c r="B22" i="3"/>
  <c r="C21" i="3"/>
  <c r="B21" i="3"/>
  <c r="B20" i="3"/>
  <c r="B19" i="3"/>
  <c r="C18" i="3"/>
  <c r="B18" i="3"/>
  <c r="C17" i="3"/>
  <c r="B17" i="3"/>
  <c r="C16" i="3"/>
  <c r="B16" i="3"/>
  <c r="C15" i="3"/>
  <c r="B15" i="3"/>
  <c r="B24" i="3"/>
  <c r="B25" i="3" s="1"/>
  <c r="D23" i="3"/>
  <c r="F23" i="3"/>
  <c r="B23" i="3" l="1"/>
  <c r="C23" i="3"/>
  <c r="G23" i="3"/>
  <c r="H23" i="3"/>
  <c r="I23" i="3"/>
</calcChain>
</file>

<file path=xl/sharedStrings.xml><?xml version="1.0" encoding="utf-8"?>
<sst xmlns="http://schemas.openxmlformats.org/spreadsheetml/2006/main" count="35" uniqueCount="28">
  <si>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</si>
  <si>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</si>
  <si>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</si>
  <si>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</si>
  <si>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</si>
  <si>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</si>
  <si>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</si>
  <si>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</si>
  <si>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</si>
  <si>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</si>
  <si>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</si>
  <si>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</si>
  <si>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</si>
  <si>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</si>
  <si>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</si>
  <si>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</si>
  <si>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</si>
  <si>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&lt;Планирование.ТипЗаконаВДательномПадеже&gt;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</si>
  <si>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</si>
  <si>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</si>
  <si>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</si>
  <si>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</si>
  <si>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 xml:space="preserve">    Приложение 21</t>
  </si>
  <si>
    <t>к решению Думы района</t>
  </si>
  <si>
    <t>от ___________  № ______</t>
  </si>
  <si>
    <t>Распределение дотации на выравнивание бюджетной обеспеченности бюджетам городских и сельских поселений района на плановый период 2027 и 2028 годов</t>
  </si>
  <si>
    <t>2027 год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</si>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</sst>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0" xfId="4" applyFont="1"/>
    <xf numFmtId="0" fontId="8" fillId="0" borderId="0" xfId="4" applyFont="1"/>
    <xf numFmtId="0" fontId="7" fillId="0" borderId="0" xfId="4" applyFont="1"/>
    <xf numFmtId="164" fontId="9" fillId="0" borderId="0" xfId="4" applyNumberFormat="1" applyFont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2" fillId="0" borderId="0" xfId="4" applyFont="1"/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wrapText="1"/>
    </xf>
    <xf numFmtId="0" fontId="7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center" vertical="center" wrapText="1"/>
    </xf>
    <xf numFmtId="164" fontId="7" fillId="0" borderId="0" xfId="4" applyNumberFormat="1" applyFont="1"/>
    <xf numFmtId="0" fontId="8" fillId="0" borderId="1" xfId="2" applyFont="1" applyBorder="1"/>
    <xf numFmtId="164" fontId="3" fillId="0" borderId="1" xfId="2" applyNumberFormat="1" applyFont="1" applyBorder="1" applyAlignment="1">
      <alignment wrapText="1"/>
    </xf>
    <xf numFmtId="164" fontId="7" fillId="0" borderId="1" xfId="4" applyNumberFormat="1" applyFont="1" applyBorder="1"/>
    <xf numFmtId="0" fontId="7" fillId="0" borderId="0" xfId="4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1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13" fillId="0" borderId="0" xfId="1" applyFont="1" applyAlignment="1" applyProtection="1">
      <alignment horizontal="right" vertical="top" wrapText="1"/>
      <protection hidden="1"/>
    </xf>
    <xf numFmtId="0" fontId="3" fillId="0" borderId="0" xfId="4" applyFont="1" applyAlignment="1">
      <alignment vertical="top" wrapText="1"/>
    </xf>
    <xf numFmtId="0" fontId="8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0" fillId="0" borderId="1" xfId="0" applyBorder="1"/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topLeftCell="A4" zoomScaleNormal="100" workbookViewId="0">
      <selection activeCell="I23" sqref="I23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6" width="18.140625" style="1" customWidth="1"/>
    <col min="7" max="7" width="18.140625" style="3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8.75" x14ac:dyDescent="0.3">
      <c r="G1" s="23"/>
      <c r="H1" s="26" t="s">
        <v>22</v>
      </c>
      <c r="I1" s="27"/>
    </row>
    <row r="2" spans="1:9" ht="18.75" x14ac:dyDescent="0.25">
      <c r="G2" s="31" t="s">
        <v>23</v>
      </c>
      <c r="H2" s="31"/>
      <c r="I2" s="31" t="s">
        <v>17</v>
      </c>
    </row>
    <row r="3" spans="1:9" ht="18.75" x14ac:dyDescent="0.3">
      <c r="G3" s="26" t="s">
        <v>24</v>
      </c>
      <c r="H3" s="26"/>
      <c r="I3" s="26"/>
    </row>
    <row r="6" spans="1:9" ht="18.75" customHeight="1" x14ac:dyDescent="0.25">
      <c r="A6" s="6"/>
      <c r="B6" s="6"/>
      <c r="C6" s="6"/>
      <c r="D6" s="6"/>
      <c r="E6" s="6"/>
      <c r="F6" s="6"/>
      <c r="G6" s="24"/>
      <c r="H6" s="6"/>
    </row>
    <row r="7" spans="1:9" ht="18.75" customHeight="1" x14ac:dyDescent="0.25">
      <c r="A7" s="6"/>
      <c r="B7" s="6"/>
      <c r="C7" s="6"/>
      <c r="D7" s="6"/>
      <c r="E7" s="6"/>
      <c r="F7" s="6"/>
      <c r="G7" s="24"/>
      <c r="H7" s="6"/>
    </row>
    <row r="8" spans="1:9" ht="54" customHeight="1" x14ac:dyDescent="0.25">
      <c r="A8" s="28" t="s">
        <v>25</v>
      </c>
      <c r="B8" s="29"/>
      <c r="C8" s="29"/>
      <c r="D8" s="29"/>
      <c r="E8" s="29"/>
      <c r="F8" s="29"/>
      <c r="G8" s="29"/>
      <c r="H8" s="29"/>
      <c r="I8" s="30"/>
    </row>
    <row r="9" spans="1:9" ht="18.75" customHeight="1" x14ac:dyDescent="0.25">
      <c r="A9" s="7"/>
      <c r="B9" s="7"/>
      <c r="C9" s="7"/>
      <c r="D9" s="7"/>
      <c r="E9" s="7"/>
      <c r="F9" s="7"/>
      <c r="G9" s="7"/>
      <c r="I9" s="3" t="s">
        <v>21</v>
      </c>
    </row>
    <row r="10" spans="1:9" s="9" customFormat="1" ht="30.75" customHeight="1" x14ac:dyDescent="0.25">
      <c r="A10" s="44" t="s">
        <v>18</v>
      </c>
      <c r="B10" s="33" t="s">
        <v>15</v>
      </c>
      <c r="C10" s="34"/>
      <c r="D10" s="42" t="s">
        <v>10</v>
      </c>
      <c r="E10" s="42"/>
      <c r="F10" s="43"/>
      <c r="G10" s="43"/>
      <c r="H10" s="34"/>
      <c r="I10" s="41"/>
    </row>
    <row r="11" spans="1:9" s="9" customFormat="1" ht="13.5" customHeight="1" x14ac:dyDescent="0.25">
      <c r="A11" s="45"/>
      <c r="B11" s="35"/>
      <c r="C11" s="34"/>
      <c r="D11" s="43"/>
      <c r="E11" s="43"/>
      <c r="F11" s="43"/>
      <c r="G11" s="43"/>
      <c r="H11" s="34"/>
      <c r="I11" s="41"/>
    </row>
    <row r="12" spans="1:9" s="9" customFormat="1" ht="15.75" customHeight="1" x14ac:dyDescent="0.25">
      <c r="A12" s="45"/>
      <c r="B12" s="35"/>
      <c r="C12" s="34"/>
      <c r="D12" s="36" t="s">
        <v>19</v>
      </c>
      <c r="E12" s="37"/>
      <c r="F12" s="40" t="s">
        <v>20</v>
      </c>
      <c r="G12" s="34"/>
      <c r="H12" s="40" t="s">
        <v>16</v>
      </c>
      <c r="I12" s="41"/>
    </row>
    <row r="13" spans="1:9" s="10" customFormat="1" ht="69.75" customHeight="1" x14ac:dyDescent="0.25">
      <c r="A13" s="45"/>
      <c r="B13" s="35"/>
      <c r="C13" s="34"/>
      <c r="D13" s="38"/>
      <c r="E13" s="39"/>
      <c r="F13" s="40"/>
      <c r="G13" s="34"/>
      <c r="H13" s="34"/>
      <c r="I13" s="41"/>
    </row>
    <row r="14" spans="1:9" s="10" customFormat="1" ht="25.5" customHeight="1" x14ac:dyDescent="0.25">
      <c r="A14" s="46"/>
      <c r="B14" s="18" t="s">
        <v>26</v>
      </c>
      <c r="C14" s="18" t="s">
        <v>27</v>
      </c>
      <c r="D14" s="25" t="s">
        <v>26</v>
      </c>
      <c r="E14" s="25" t="s">
        <v>27</v>
      </c>
      <c r="F14" s="25" t="s">
        <v>26</v>
      </c>
      <c r="G14" s="25" t="s">
        <v>27</v>
      </c>
      <c r="H14" s="25" t="s">
        <v>26</v>
      </c>
      <c r="I14" s="25" t="s">
        <v>27</v>
      </c>
    </row>
    <row r="15" spans="1:9" x14ac:dyDescent="0.25">
      <c r="A15" s="11" t="s">
        <v>0</v>
      </c>
      <c r="B15" s="12">
        <f t="shared" ref="B15:B22" si="0">D15+F15+H15</f>
        <v>125857.79999999999</v>
      </c>
      <c r="C15" s="12">
        <f t="shared" ref="C15:C22" si="1">E15+G15+I15</f>
        <v>125920.7</v>
      </c>
      <c r="D15" s="12">
        <v>55066.6</v>
      </c>
      <c r="E15" s="12">
        <v>55201.5</v>
      </c>
      <c r="F15" s="12">
        <v>70083.3</v>
      </c>
      <c r="G15" s="12">
        <v>70012</v>
      </c>
      <c r="H15" s="22">
        <v>707.9</v>
      </c>
      <c r="I15" s="22">
        <v>707.2</v>
      </c>
    </row>
    <row r="16" spans="1:9" x14ac:dyDescent="0.25">
      <c r="A16" s="11" t="s">
        <v>1</v>
      </c>
      <c r="B16" s="12">
        <f t="shared" si="0"/>
        <v>85496.799999999988</v>
      </c>
      <c r="C16" s="12">
        <f t="shared" si="1"/>
        <v>85977</v>
      </c>
      <c r="D16" s="12">
        <v>23557.200000000001</v>
      </c>
      <c r="E16" s="12">
        <v>23614.9</v>
      </c>
      <c r="F16" s="12">
        <v>61320.2</v>
      </c>
      <c r="G16" s="12">
        <v>61738.5</v>
      </c>
      <c r="H16" s="22">
        <v>619.4</v>
      </c>
      <c r="I16" s="22">
        <v>623.6</v>
      </c>
    </row>
    <row r="17" spans="1:9" x14ac:dyDescent="0.25">
      <c r="A17" s="11" t="s">
        <v>2</v>
      </c>
      <c r="B17" s="12">
        <f t="shared" si="0"/>
        <v>6764.8</v>
      </c>
      <c r="C17" s="12">
        <f t="shared" si="1"/>
        <v>6792.5</v>
      </c>
      <c r="D17" s="12">
        <v>1355.1</v>
      </c>
      <c r="E17" s="12">
        <v>1358.4</v>
      </c>
      <c r="F17" s="12">
        <v>5355.5</v>
      </c>
      <c r="G17" s="12">
        <v>5379.7</v>
      </c>
      <c r="H17" s="22">
        <v>54.2</v>
      </c>
      <c r="I17" s="22">
        <v>54.4</v>
      </c>
    </row>
    <row r="18" spans="1:9" x14ac:dyDescent="0.25">
      <c r="A18" s="11" t="s">
        <v>3</v>
      </c>
      <c r="B18" s="12">
        <f t="shared" si="0"/>
        <v>7100.9</v>
      </c>
      <c r="C18" s="12">
        <f t="shared" si="1"/>
        <v>7134.4999999999991</v>
      </c>
      <c r="D18" s="12">
        <v>1306.9000000000001</v>
      </c>
      <c r="E18" s="12">
        <v>1310.0999999999999</v>
      </c>
      <c r="F18" s="12">
        <v>5736.1</v>
      </c>
      <c r="G18" s="12">
        <v>5766.2</v>
      </c>
      <c r="H18" s="22">
        <v>57.9</v>
      </c>
      <c r="I18" s="22">
        <v>58.2</v>
      </c>
    </row>
    <row r="19" spans="1:9" x14ac:dyDescent="0.25">
      <c r="A19" s="11" t="s">
        <v>4</v>
      </c>
      <c r="B19" s="12">
        <f t="shared" si="0"/>
        <v>8258.4</v>
      </c>
      <c r="C19" s="12">
        <f t="shared" si="1"/>
        <v>8305</v>
      </c>
      <c r="D19" s="12">
        <v>1589</v>
      </c>
      <c r="E19" s="12">
        <v>1592.8</v>
      </c>
      <c r="F19" s="12">
        <v>6602.7</v>
      </c>
      <c r="G19" s="12">
        <v>6645.1</v>
      </c>
      <c r="H19" s="22">
        <v>66.7</v>
      </c>
      <c r="I19" s="22">
        <v>67.099999999999994</v>
      </c>
    </row>
    <row r="20" spans="1:9" x14ac:dyDescent="0.25">
      <c r="A20" s="11" t="s">
        <v>5</v>
      </c>
      <c r="B20" s="12">
        <f t="shared" si="0"/>
        <v>1900</v>
      </c>
      <c r="C20" s="12">
        <f t="shared" si="1"/>
        <v>1904.7</v>
      </c>
      <c r="D20" s="12">
        <v>1900</v>
      </c>
      <c r="E20" s="12">
        <v>1904.7</v>
      </c>
      <c r="F20" s="12">
        <v>0</v>
      </c>
      <c r="G20" s="12">
        <v>0</v>
      </c>
      <c r="H20" s="22">
        <v>0</v>
      </c>
      <c r="I20" s="22">
        <v>0</v>
      </c>
    </row>
    <row r="21" spans="1:9" x14ac:dyDescent="0.25">
      <c r="A21" s="11" t="s">
        <v>6</v>
      </c>
      <c r="B21" s="12">
        <f t="shared" si="0"/>
        <v>18832.599999999999</v>
      </c>
      <c r="C21" s="12">
        <f t="shared" si="1"/>
        <v>18905.400000000001</v>
      </c>
      <c r="D21" s="12">
        <v>4202.7</v>
      </c>
      <c r="E21" s="12">
        <v>4213</v>
      </c>
      <c r="F21" s="12">
        <v>14483.6</v>
      </c>
      <c r="G21" s="12">
        <v>14545.5</v>
      </c>
      <c r="H21" s="22">
        <v>146.30000000000001</v>
      </c>
      <c r="I21" s="22">
        <v>146.9</v>
      </c>
    </row>
    <row r="22" spans="1:9" x14ac:dyDescent="0.25">
      <c r="A22" s="11" t="s">
        <v>7</v>
      </c>
      <c r="B22" s="12">
        <f t="shared" si="0"/>
        <v>17022.2</v>
      </c>
      <c r="C22" s="12">
        <f t="shared" si="1"/>
        <v>17050</v>
      </c>
      <c r="D22" s="12">
        <v>4877.8</v>
      </c>
      <c r="E22" s="12">
        <v>4889.8</v>
      </c>
      <c r="F22" s="12">
        <v>12023</v>
      </c>
      <c r="G22" s="12">
        <v>12038.6</v>
      </c>
      <c r="H22" s="22">
        <v>121.4</v>
      </c>
      <c r="I22" s="22">
        <v>121.6</v>
      </c>
    </row>
    <row r="23" spans="1:9" s="5" customFormat="1" ht="17.25" customHeight="1" x14ac:dyDescent="0.25">
      <c r="A23" s="20" t="s">
        <v>8</v>
      </c>
      <c r="B23" s="21">
        <f t="shared" ref="B23:I23" si="2">SUM(B15:B22)</f>
        <v>271233.49999999994</v>
      </c>
      <c r="C23" s="21">
        <f t="shared" si="2"/>
        <v>271989.80000000005</v>
      </c>
      <c r="D23" s="21">
        <f t="shared" si="2"/>
        <v>93855.3</v>
      </c>
      <c r="E23" s="21">
        <f>SUM(E15:E22)</f>
        <v>94085.2</v>
      </c>
      <c r="F23" s="21">
        <f t="shared" si="2"/>
        <v>175604.40000000002</v>
      </c>
      <c r="G23" s="21">
        <f t="shared" si="2"/>
        <v>176125.60000000003</v>
      </c>
      <c r="H23" s="21">
        <f t="shared" si="2"/>
        <v>1773.8000000000002</v>
      </c>
      <c r="I23" s="21">
        <f t="shared" si="2"/>
        <v>1779.0000000000002</v>
      </c>
    </row>
    <row r="24" spans="1:9" ht="20.25" hidden="1" customHeight="1" x14ac:dyDescent="0.25">
      <c r="A24" s="13" t="s">
        <v>9</v>
      </c>
      <c r="B24" s="12">
        <f>D24+F24</f>
        <v>179862.59999999998</v>
      </c>
      <c r="C24" s="12"/>
      <c r="D24" s="17">
        <v>65820.2</v>
      </c>
      <c r="E24" s="17"/>
      <c r="F24" s="17">
        <v>114042.4</v>
      </c>
      <c r="G24" s="17"/>
      <c r="H24" s="17"/>
      <c r="I24" s="4"/>
    </row>
    <row r="25" spans="1:9" s="8" customFormat="1" ht="35.25" hidden="1" customHeight="1" x14ac:dyDescent="0.25">
      <c r="A25" s="14" t="s">
        <v>11</v>
      </c>
      <c r="B25" s="16">
        <f>B24</f>
        <v>179862.59999999998</v>
      </c>
      <c r="C25" s="16"/>
      <c r="D25" s="15" t="s">
        <v>12</v>
      </c>
      <c r="E25" s="15"/>
      <c r="F25" s="15" t="s">
        <v>12</v>
      </c>
      <c r="G25" s="15"/>
      <c r="H25" s="15"/>
    </row>
    <row r="26" spans="1:9" hidden="1" x14ac:dyDescent="0.25"/>
    <row r="27" spans="1:9" s="3" customFormat="1" ht="63" hidden="1" customHeight="1" x14ac:dyDescent="0.25">
      <c r="A27" s="32" t="s">
        <v>13</v>
      </c>
      <c r="B27" s="32"/>
      <c r="C27" s="32"/>
      <c r="D27" s="32"/>
      <c r="E27" s="32"/>
      <c r="F27" s="32"/>
      <c r="G27" s="32"/>
      <c r="H27" s="32"/>
    </row>
    <row r="28" spans="1:9" s="3" customFormat="1" hidden="1" x14ac:dyDescent="0.25">
      <c r="A28" s="2" t="s">
        <v>14</v>
      </c>
    </row>
    <row r="29" spans="1:9" x14ac:dyDescent="0.25">
      <c r="F29" s="3"/>
      <c r="H29" s="3"/>
    </row>
    <row r="30" spans="1:9" x14ac:dyDescent="0.25">
      <c r="F30" s="3"/>
      <c r="H30" s="3"/>
    </row>
    <row r="31" spans="1:9" x14ac:dyDescent="0.25">
      <c r="F31" s="3"/>
      <c r="H31" s="3"/>
    </row>
    <row r="32" spans="1:9" x14ac:dyDescent="0.25">
      <c r="F32" s="19"/>
      <c r="G32" s="19"/>
      <c r="H32" s="3"/>
    </row>
    <row r="33" spans="2:8" x14ac:dyDescent="0.25">
      <c r="B33" s="4"/>
      <c r="C33" s="4"/>
      <c r="F33" s="3"/>
      <c r="H33" s="3"/>
    </row>
    <row r="34" spans="2:8" x14ac:dyDescent="0.25">
      <c r="F34" s="19"/>
      <c r="G34" s="19"/>
      <c r="H34" s="3"/>
    </row>
    <row r="35" spans="2:8" x14ac:dyDescent="0.25">
      <c r="F35" s="3"/>
      <c r="H35" s="3"/>
    </row>
    <row r="36" spans="2:8" x14ac:dyDescent="0.25">
      <c r="F36" s="3"/>
      <c r="H36" s="3"/>
    </row>
    <row r="37" spans="2:8" x14ac:dyDescent="0.25">
      <c r="F37" s="3"/>
      <c r="H37" s="3"/>
    </row>
    <row r="38" spans="2:8" x14ac:dyDescent="0.25">
      <c r="F38" s="3"/>
      <c r="H38" s="3"/>
    </row>
    <row r="39" spans="2:8" x14ac:dyDescent="0.25">
      <c r="F39" s="3"/>
      <c r="H39" s="3"/>
    </row>
    <row r="40" spans="2:8" x14ac:dyDescent="0.25">
      <c r="F40" s="3"/>
      <c r="H40" s="3"/>
    </row>
    <row r="41" spans="2:8" x14ac:dyDescent="0.25">
      <c r="F41" s="3"/>
      <c r="H41" s="3"/>
    </row>
    <row r="42" spans="2:8" x14ac:dyDescent="0.25">
      <c r="F42" s="3"/>
      <c r="H42" s="3"/>
    </row>
    <row r="43" spans="2:8" x14ac:dyDescent="0.25">
      <c r="F43" s="3"/>
      <c r="H43" s="3"/>
    </row>
  </sheetData>
  <mergeCells count="11">
    <mergeCell ref="H1:I1"/>
    <mergeCell ref="A8:I8"/>
    <mergeCell ref="G2:I2"/>
    <mergeCell ref="G3:I3"/>
    <mergeCell ref="A27:H27"/>
    <mergeCell ref="B10:C13"/>
    <mergeCell ref="D12:E13"/>
    <mergeCell ref="F12:G13"/>
    <mergeCell ref="H12:I13"/>
    <mergeCell ref="D10:I11"/>
    <mergeCell ref="A10:A14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2023-11-29T11:03:25Z</cp:lastPrinted>
  <dcterms:created xsi:type="dcterms:W3CDTF">1996-10-08T23:32:33Z</dcterms:created>
  <dcterms:modified xsi:type="dcterms:W3CDTF">2025-10-21T07:55:50Z</dcterms:modified>
</cp:coreProperties>
</file>